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<sst xmlns="http://schemas.openxmlformats.org/spreadsheetml/2006/main" count="73">
  <si>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江西科技师范大学</t>
  </si>
  <si>
    <t>2016-2017学年第一学期学生用书领书清单</t>
  </si>
  <si>
    <t xml:space="preserve">   教材供应商：江西新源图书有限公司                                                                                       校区：红角洲</t>
  </si>
  <si>
    <t xml:space="preserve"> 学院：美术学院                          班级：16动画1班                      单位：元</t>
  </si>
  <si>
    <t>序号</t>
  </si>
  <si>
    <t>教材名称</t>
  </si>
  <si>
    <t>出版社</t>
  </si>
  <si>
    <t>作者</t>
  </si>
  <si>
    <t>单价</t>
  </si>
  <si>
    <t>数量</t>
  </si>
  <si>
    <t>码洋</t>
  </si>
  <si>
    <t>折扣</t>
  </si>
  <si>
    <t>实洋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</si>
  <si>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</si>
  <si>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</si>
  <si>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</si>
  <si>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</si>
  <si>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</si>
  <si>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</si>
  <si>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(1)(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</si>
  <si>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(2)(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</si>
  <si>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(3)(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</si>
  <si>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0"/>
        <rFont val="宋体"/>
        <charset val="134"/>
      </rPr>
      <t>新视野大学英语</t>
    </r>
    <r>
      <rPr>
        <sz val="10"/>
        <rFont val="Times New Roman"/>
        <charset val="0"/>
      </rPr>
      <t>(4)(</t>
    </r>
    <r>
      <rPr>
        <sz val="10"/>
        <rFont val="宋体"/>
        <charset val="134"/>
      </rPr>
      <t>视听说教程</t>
    </r>
    <r>
      <rPr>
        <sz val="10"/>
        <rFont val="Times New Roman"/>
        <charset val="0"/>
      </rPr>
      <t>)(</t>
    </r>
    <r>
      <rPr>
        <sz val="10"/>
        <rFont val="宋体"/>
        <charset val="134"/>
      </rPr>
      <t>第三版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配</t>
    </r>
    <r>
      <rPr>
        <sz val="10"/>
        <rFont val="Times New Roman"/>
        <charset val="0"/>
      </rPr>
      <t>DVD-ROM</t>
    </r>
    <r>
      <rPr>
        <sz val="10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</si>
  <si>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</si>
  <si>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</si>
  <si>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</si>
  <si>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</si>
  <si>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</si>
  <si>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</si>
  <si>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</si>
  <si>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</si>
  <si>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</si>
  <si>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高等教育</t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</si>
  <si>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</si>
  <si>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</si>
  <si>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</si>
  <si>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</si>
  <si>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</si>
  <si>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t xml:space="preserve">         签名：夏涛</t>
  </si>
  <si>
    <r>
      <rPr>
        <sz val="12"/>
        <rFont val="Times New Roman"/>
        <charset val="134"/>
      </rPr>
      <t>电话：</t>
    </r>
    <r>
      <rPr>
        <sz val="12"/>
        <rFont val="Times New Roman"/>
        <charset val="134"/>
      </rPr>
      <t>13732935762</t>
    </r>
  </si>
  <si>
    <t>备注：请各班委员在领购教材后，务必先将所领教材与本班开课表核对无误后，再发给同学， 一旦有误，请当天退还（切记：凡书上有同学签名或涂改的，一律不退书！！！）过期自负。请各班班委加QQ：26881584（方便后续发放教材工作）</t>
  </si>
  <si>
    <t>班级名称</t>
  </si>
  <si>
    <t>学号</t>
  </si>
  <si>
    <t>姓名</t>
  </si>
  <si>
    <t>实收金额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</si>
  <si>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</si>
  <si>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陈太依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</si>
  <si>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班《读1》</t>
    </r>
  </si>
  <si>
    <t>张世杰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</si>
  <si>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班《读1、写作1》</t>
    </r>
  </si>
  <si>
    <t>徐晓斌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</si>
  <si>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班《读1、视听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</si>
  <si>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夏涛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</si>
  <si>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班《读4》</t>
    </r>
  </si>
  <si>
    <t>徐智军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</si>
  <si>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班《全品种》</t>
    </r>
  </si>
  <si>
    <t>刘蕊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</si>
  <si>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班《读2、读3、视听3、4、写作1》</t>
    </r>
  </si>
  <si>
    <t>徐雅兰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</si>
  <si>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班《读3》</t>
    </r>
  </si>
  <si>
    <t>魏颖</t>
  </si>
  <si>
    <t>陈雅琴</t>
  </si>
  <si>
    <t>封雨萱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</si>
  <si>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班《读3、综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、2、3、4》</t>
    </r>
  </si>
  <si>
    <t>危杨雨璇</t>
  </si>
  <si>
    <t>朱依娜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</si>
  <si>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班《读1、视听1、综合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</si>
  <si>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李格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</si>
  <si>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、视听1、写作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</si>
  <si>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何玮</t>
  </si>
  <si>
    <t>李若彤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</si>
  <si>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动画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班《读1、视听1》</t>
    </r>
  </si>
  <si>
    <t>侯艳茹</t>
  </si>
</sst>
</file>

<file path=xl/styles.xml><?xml version="1.0" encoding="utf-8"?>
<styleSheet xmlns="http://schemas.openxmlformats.org/spreadsheetml/2006/main">
  <numFmts count="5">
    <numFmt numFmtId="176" formatCode="#,##0.00;[Red]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  <font>
      <sz val="18"/>
      <name val="宋体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charset val="0"/>
    </font>
    <font>
      <sz val="10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Times New Roman"/>
      <charset val="0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0">
    <border>
      <left/>
      <right/>
      <top/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2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2" fillId="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0" borderId="0"/>
    <xf numFmtId="0" fontId="25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29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1" fillId="22" borderId="28" applyNumberFormat="0" applyAlignment="0" applyProtection="0">
      <alignment vertical="center"/>
    </xf>
    <xf numFmtId="0" fontId="32" fillId="22" borderId="23" applyNumberFormat="0" applyAlignment="0" applyProtection="0">
      <alignment vertical="center"/>
    </xf>
    <xf numFmtId="0" fontId="28" fillId="21" borderId="26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" fillId="0" borderId="0"/>
    <xf numFmtId="0" fontId="27" fillId="3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9" fontId="0" fillId="0" borderId="0" xfId="0" applyNumberForma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2" fillId="0" borderId="2" xfId="9" applyNumberFormat="1" applyFont="1" applyFill="1" applyBorder="1" applyAlignment="1">
      <alignment horizontal="center" vertical="center"/>
    </xf>
    <xf numFmtId="0" fontId="2" fillId="0" borderId="2" xfId="9" applyNumberFormat="1" applyFont="1" applyFill="1" applyBorder="1" applyAlignment="1">
      <alignment horizontal="center" vertical="center"/>
    </xf>
    <xf numFmtId="9" fontId="2" fillId="0" borderId="2" xfId="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4" xfId="34" applyFont="1" applyFill="1" applyBorder="1" applyAlignment="1">
      <alignment vertical="center"/>
    </xf>
    <xf numFmtId="0" fontId="9" fillId="0" borderId="4" xfId="34" applyFont="1" applyFill="1" applyBorder="1" applyAlignment="1">
      <alignment horizontal="center" vertical="center"/>
    </xf>
    <xf numFmtId="4" fontId="10" fillId="0" borderId="4" xfId="34" applyNumberFormat="1" applyFont="1" applyFill="1" applyBorder="1" applyAlignment="1">
      <alignment horizontal="right" vertical="center"/>
    </xf>
    <xf numFmtId="0" fontId="10" fillId="0" borderId="4" xfId="34" applyNumberFormat="1" applyFont="1" applyFill="1" applyBorder="1" applyAlignment="1">
      <alignment horizontal="right" vertical="center"/>
    </xf>
    <xf numFmtId="0" fontId="10" fillId="0" borderId="4" xfId="0" applyNumberFormat="1" applyFont="1" applyFill="1" applyBorder="1" applyAlignment="1">
      <alignment horizontal="right" vertical="center"/>
    </xf>
    <xf numFmtId="9" fontId="10" fillId="0" borderId="4" xfId="0" applyNumberFormat="1" applyFont="1" applyFill="1" applyBorder="1" applyAlignment="1">
      <alignment horizontal="right" vertical="center"/>
    </xf>
    <xf numFmtId="0" fontId="11" fillId="0" borderId="4" xfId="34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right" vertical="center"/>
    </xf>
    <xf numFmtId="176" fontId="5" fillId="0" borderId="6" xfId="0" applyNumberFormat="1" applyFont="1" applyFill="1" applyBorder="1" applyAlignment="1">
      <alignment horizontal="right" vertical="center"/>
    </xf>
    <xf numFmtId="9" fontId="5" fillId="0" borderId="6" xfId="0" applyNumberFormat="1" applyFont="1" applyFill="1" applyBorder="1" applyAlignment="1">
      <alignment horizontal="right" vertical="center"/>
    </xf>
    <xf numFmtId="0" fontId="2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 wrapText="1"/>
    </xf>
    <xf numFmtId="0" fontId="14" fillId="0" borderId="8" xfId="0" applyNumberFormat="1" applyFont="1" applyBorder="1">
      <alignment vertical="center"/>
    </xf>
    <xf numFmtId="0" fontId="14" fillId="0" borderId="9" xfId="0" applyNumberFormat="1" applyFont="1" applyBorder="1">
      <alignment vertical="center"/>
    </xf>
    <xf numFmtId="0" fontId="14" fillId="0" borderId="9" xfId="0" applyNumberFormat="1" applyFont="1" applyBorder="1" applyAlignment="1">
      <alignment horizontal="center" vertical="center"/>
    </xf>
    <xf numFmtId="0" fontId="14" fillId="0" borderId="10" xfId="0" applyNumberFormat="1" applyFont="1" applyBorder="1">
      <alignment vertical="center"/>
    </xf>
    <xf numFmtId="0" fontId="14" fillId="0" borderId="11" xfId="0" applyNumberFormat="1" applyFont="1" applyBorder="1" applyAlignment="1">
      <alignment horizontal="center" vertical="center"/>
    </xf>
    <xf numFmtId="0" fontId="14" fillId="0" borderId="12" xfId="0" applyNumberFormat="1" applyFont="1" applyBorder="1">
      <alignment vertical="center"/>
    </xf>
    <xf numFmtId="0" fontId="14" fillId="0" borderId="12" xfId="0" applyNumberFormat="1" applyFont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4" fontId="15" fillId="0" borderId="13" xfId="0" applyNumberFormat="1" applyFont="1" applyBorder="1" applyAlignment="1">
      <alignment horizontal="center" vertical="center"/>
    </xf>
    <xf numFmtId="0" fontId="14" fillId="0" borderId="14" xfId="0" applyNumberFormat="1" applyFont="1" applyBorder="1" applyAlignment="1">
      <alignment horizontal="center" vertical="center"/>
    </xf>
    <xf numFmtId="0" fontId="14" fillId="0" borderId="15" xfId="0" applyNumberFormat="1" applyFont="1" applyBorder="1">
      <alignment vertical="center"/>
    </xf>
    <xf numFmtId="0" fontId="14" fillId="0" borderId="15" xfId="0" applyNumberFormat="1" applyFont="1" applyBorder="1" applyAlignment="1">
      <alignment horizontal="center" vertical="center"/>
    </xf>
    <xf numFmtId="0" fontId="14" fillId="0" borderId="15" xfId="0" applyNumberFormat="1" applyFont="1" applyFill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0" fontId="14" fillId="0" borderId="0" xfId="0" applyFont="1">
      <alignment vertical="center"/>
    </xf>
    <xf numFmtId="0" fontId="6" fillId="0" borderId="17" xfId="0" applyFont="1" applyFill="1" applyBorder="1" applyAlignment="1">
      <alignment horizontal="left" vertical="center"/>
    </xf>
    <xf numFmtId="4" fontId="2" fillId="0" borderId="18" xfId="9" applyNumberFormat="1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 applyBorder="1" applyAlignment="1">
      <alignment vertical="center"/>
    </xf>
    <xf numFmtId="4" fontId="10" fillId="0" borderId="20" xfId="0" applyNumberFormat="1" applyFont="1" applyFill="1" applyBorder="1" applyAlignment="1">
      <alignment horizontal="right" vertical="center" shrinkToFit="1"/>
    </xf>
    <xf numFmtId="0" fontId="1" fillId="0" borderId="2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8"/>
  <sheetViews>
    <sheetView tabSelected="1" workbookViewId="0">
      <selection activeCell="L32" sqref="L32"/>
    </sheetView>
  </sheetViews>
  <sheetFormatPr defaultColWidth="9" defaultRowHeight="13.5"/>
  <cols>
    <col min="1" max="1" width="5.375" customWidth="1"/>
    <col min="2" max="2" width="43.875" customWidth="1"/>
    <col min="3" max="3" width="9.625" customWidth="1"/>
    <col min="4" max="4" width="8.125" customWidth="1"/>
    <col min="5" max="5" width="9.25" customWidth="1"/>
    <col min="6" max="6" width="7.5" customWidth="1"/>
    <col min="7" max="7" width="10.5" customWidth="1"/>
    <col min="8" max="8" width="8" style="3" customWidth="1"/>
    <col min="9" max="9" width="10.375" customWidth="1"/>
  </cols>
  <sheetData>
    <row r="1" s="1" customFormat="1" ht="3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3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3" customHeight="1" spans="1:9">
      <c r="A4" s="7" t="s">
        <v>3</v>
      </c>
      <c r="B4" s="7"/>
      <c r="C4" s="7"/>
      <c r="D4" s="7"/>
      <c r="E4" s="7"/>
      <c r="F4" s="7"/>
      <c r="G4" s="7"/>
      <c r="H4" s="7"/>
      <c r="I4" s="46"/>
    </row>
    <row r="5" s="1" customFormat="1" ht="25" customHeight="1" spans="1:9">
      <c r="A5" s="8" t="s">
        <v>4</v>
      </c>
      <c r="B5" s="9" t="s">
        <v>5</v>
      </c>
      <c r="C5" s="10" t="s">
        <v>6</v>
      </c>
      <c r="D5" s="9" t="s">
        <v>7</v>
      </c>
      <c r="E5" s="11" t="s">
        <v>8</v>
      </c>
      <c r="F5" s="12" t="s">
        <v>9</v>
      </c>
      <c r="G5" s="11" t="s">
        <v>10</v>
      </c>
      <c r="H5" s="13" t="s">
        <v>11</v>
      </c>
      <c r="I5" s="47" t="s">
        <v>12</v>
      </c>
    </row>
    <row r="6" s="1" customFormat="1" ht="25" customHeight="1" spans="1:11">
      <c r="A6" s="14">
        <v>1</v>
      </c>
      <c r="B6" s="15" t="s">
        <v>13</v>
      </c>
      <c r="C6" s="16" t="s">
        <v>14</v>
      </c>
      <c r="D6" s="16" t="s">
        <v>15</v>
      </c>
      <c r="E6" s="17">
        <v>39.9</v>
      </c>
      <c r="F6" s="18">
        <v>9</v>
      </c>
      <c r="G6" s="19">
        <f>E6*F6</f>
        <v>359.1</v>
      </c>
      <c r="H6" s="20">
        <v>0.79</v>
      </c>
      <c r="I6" s="48">
        <f>G6*H6</f>
        <v>283.689</v>
      </c>
      <c r="K6" s="49"/>
    </row>
    <row r="7" s="1" customFormat="1" ht="25" customHeight="1" spans="1:11">
      <c r="A7" s="14">
        <v>2</v>
      </c>
      <c r="B7" s="15" t="s">
        <v>16</v>
      </c>
      <c r="C7" s="16" t="s">
        <v>14</v>
      </c>
      <c r="D7" s="16" t="s">
        <v>15</v>
      </c>
      <c r="E7" s="17">
        <v>39.9</v>
      </c>
      <c r="F7" s="18">
        <v>2</v>
      </c>
      <c r="G7" s="19">
        <f t="shared" ref="G7:G25" si="0">E7*F7</f>
        <v>79.8</v>
      </c>
      <c r="H7" s="20">
        <v>0.79</v>
      </c>
      <c r="I7" s="48">
        <f t="shared" ref="I7:I25" si="1">G7*H7</f>
        <v>63.042</v>
      </c>
      <c r="K7" s="49"/>
    </row>
    <row r="8" s="1" customFormat="1" ht="25" customHeight="1" spans="1:11">
      <c r="A8" s="14">
        <v>3</v>
      </c>
      <c r="B8" s="15" t="s">
        <v>17</v>
      </c>
      <c r="C8" s="16" t="s">
        <v>14</v>
      </c>
      <c r="D8" s="16" t="s">
        <v>15</v>
      </c>
      <c r="E8" s="17">
        <v>42.9</v>
      </c>
      <c r="F8" s="18">
        <v>8</v>
      </c>
      <c r="G8" s="19">
        <f t="shared" si="0"/>
        <v>343.2</v>
      </c>
      <c r="H8" s="20">
        <v>0.79</v>
      </c>
      <c r="I8" s="48">
        <f t="shared" si="1"/>
        <v>271.128</v>
      </c>
      <c r="K8" s="49"/>
    </row>
    <row r="9" s="1" customFormat="1" ht="25" customHeight="1" spans="1:11">
      <c r="A9" s="14">
        <v>4</v>
      </c>
      <c r="B9" s="15" t="s">
        <v>18</v>
      </c>
      <c r="C9" s="16" t="s">
        <v>14</v>
      </c>
      <c r="D9" s="16" t="s">
        <v>15</v>
      </c>
      <c r="E9" s="17">
        <v>42.9</v>
      </c>
      <c r="F9" s="18">
        <v>1</v>
      </c>
      <c r="G9" s="19">
        <f t="shared" si="0"/>
        <v>42.9</v>
      </c>
      <c r="H9" s="20">
        <v>0.79</v>
      </c>
      <c r="I9" s="48">
        <f t="shared" si="1"/>
        <v>33.891</v>
      </c>
      <c r="K9" s="49"/>
    </row>
    <row r="10" s="1" customFormat="1" ht="25" customHeight="1" spans="1:11">
      <c r="A10" s="14">
        <v>5</v>
      </c>
      <c r="B10" s="21" t="s">
        <v>19</v>
      </c>
      <c r="C10" s="16" t="s">
        <v>14</v>
      </c>
      <c r="D10" s="16" t="s">
        <v>15</v>
      </c>
      <c r="E10" s="17">
        <v>39.9</v>
      </c>
      <c r="F10" s="18">
        <v>6</v>
      </c>
      <c r="G10" s="19">
        <f t="shared" si="0"/>
        <v>239.4</v>
      </c>
      <c r="H10" s="20">
        <v>0.79</v>
      </c>
      <c r="I10" s="48">
        <f t="shared" si="1"/>
        <v>189.126</v>
      </c>
      <c r="K10" s="49"/>
    </row>
    <row r="11" s="1" customFormat="1" ht="25" customHeight="1" spans="1:11">
      <c r="A11" s="14">
        <v>6</v>
      </c>
      <c r="B11" s="21" t="s">
        <v>20</v>
      </c>
      <c r="C11" s="16" t="s">
        <v>14</v>
      </c>
      <c r="D11" s="16" t="s">
        <v>15</v>
      </c>
      <c r="E11" s="17">
        <v>39.9</v>
      </c>
      <c r="F11" s="18">
        <v>1</v>
      </c>
      <c r="G11" s="19">
        <f t="shared" si="0"/>
        <v>39.9</v>
      </c>
      <c r="H11" s="20">
        <v>0.79</v>
      </c>
      <c r="I11" s="48">
        <f t="shared" si="1"/>
        <v>31.521</v>
      </c>
      <c r="K11" s="49"/>
    </row>
    <row r="12" s="1" customFormat="1" ht="25" customHeight="1" spans="1:11">
      <c r="A12" s="14">
        <v>7</v>
      </c>
      <c r="B12" s="21" t="s">
        <v>21</v>
      </c>
      <c r="C12" s="16" t="s">
        <v>14</v>
      </c>
      <c r="D12" s="16" t="s">
        <v>15</v>
      </c>
      <c r="E12" s="17">
        <v>42.9</v>
      </c>
      <c r="F12" s="18">
        <v>2</v>
      </c>
      <c r="G12" s="19">
        <f t="shared" si="0"/>
        <v>85.8</v>
      </c>
      <c r="H12" s="20">
        <v>0.79</v>
      </c>
      <c r="I12" s="48">
        <f t="shared" si="1"/>
        <v>67.782</v>
      </c>
      <c r="K12" s="49"/>
    </row>
    <row r="13" s="1" customFormat="1" ht="25" customHeight="1" spans="1:11">
      <c r="A13" s="14">
        <v>8</v>
      </c>
      <c r="B13" s="21" t="s">
        <v>22</v>
      </c>
      <c r="C13" s="16" t="s">
        <v>14</v>
      </c>
      <c r="D13" s="16" t="s">
        <v>15</v>
      </c>
      <c r="E13" s="17">
        <v>42.9</v>
      </c>
      <c r="F13" s="18">
        <v>2</v>
      </c>
      <c r="G13" s="19">
        <f t="shared" si="0"/>
        <v>85.8</v>
      </c>
      <c r="H13" s="20">
        <v>0.79</v>
      </c>
      <c r="I13" s="48">
        <f t="shared" si="1"/>
        <v>67.782</v>
      </c>
      <c r="K13" s="49"/>
    </row>
    <row r="14" s="1" customFormat="1" ht="25" customHeight="1" spans="1:11">
      <c r="A14" s="14">
        <v>9</v>
      </c>
      <c r="B14" s="15" t="s">
        <v>23</v>
      </c>
      <c r="C14" s="16" t="s">
        <v>14</v>
      </c>
      <c r="D14" s="16" t="s">
        <v>15</v>
      </c>
      <c r="E14" s="17">
        <v>26.9</v>
      </c>
      <c r="F14" s="18">
        <v>1</v>
      </c>
      <c r="G14" s="19">
        <f t="shared" si="0"/>
        <v>26.9</v>
      </c>
      <c r="H14" s="20">
        <v>0.79</v>
      </c>
      <c r="I14" s="48">
        <f t="shared" si="1"/>
        <v>21.251</v>
      </c>
      <c r="K14" s="49"/>
    </row>
    <row r="15" s="1" customFormat="1" ht="25" customHeight="1" spans="1:11">
      <c r="A15" s="14">
        <v>10</v>
      </c>
      <c r="B15" s="15" t="s">
        <v>24</v>
      </c>
      <c r="C15" s="16" t="s">
        <v>14</v>
      </c>
      <c r="D15" s="16" t="s">
        <v>15</v>
      </c>
      <c r="E15" s="17">
        <v>27.9</v>
      </c>
      <c r="F15" s="18">
        <v>1</v>
      </c>
      <c r="G15" s="19">
        <f t="shared" si="0"/>
        <v>27.9</v>
      </c>
      <c r="H15" s="20">
        <v>0.79</v>
      </c>
      <c r="I15" s="48">
        <f t="shared" si="1"/>
        <v>22.041</v>
      </c>
      <c r="K15" s="49"/>
    </row>
    <row r="16" s="1" customFormat="1" ht="25" customHeight="1" spans="1:11">
      <c r="A16" s="14">
        <v>11</v>
      </c>
      <c r="B16" s="15" t="s">
        <v>25</v>
      </c>
      <c r="C16" s="16" t="s">
        <v>14</v>
      </c>
      <c r="D16" s="16" t="s">
        <v>15</v>
      </c>
      <c r="E16" s="17">
        <v>28.9</v>
      </c>
      <c r="F16" s="18">
        <v>1</v>
      </c>
      <c r="G16" s="19">
        <f t="shared" si="0"/>
        <v>28.9</v>
      </c>
      <c r="H16" s="20">
        <v>0.79</v>
      </c>
      <c r="I16" s="48">
        <f t="shared" si="1"/>
        <v>22.831</v>
      </c>
      <c r="K16" s="49"/>
    </row>
    <row r="17" s="1" customFormat="1" ht="25" customHeight="1" spans="1:11">
      <c r="A17" s="14">
        <v>12</v>
      </c>
      <c r="B17" s="15" t="s">
        <v>26</v>
      </c>
      <c r="C17" s="16" t="s">
        <v>14</v>
      </c>
      <c r="D17" s="16" t="s">
        <v>15</v>
      </c>
      <c r="E17" s="17">
        <v>28.9</v>
      </c>
      <c r="F17" s="18">
        <v>1</v>
      </c>
      <c r="G17" s="19">
        <f t="shared" si="0"/>
        <v>28.9</v>
      </c>
      <c r="H17" s="20">
        <v>0.79</v>
      </c>
      <c r="I17" s="48">
        <f t="shared" si="1"/>
        <v>22.831</v>
      </c>
      <c r="K17" s="49"/>
    </row>
    <row r="18" s="1" customFormat="1" ht="25" customHeight="1" spans="1:11">
      <c r="A18" s="14">
        <v>13</v>
      </c>
      <c r="B18" s="15" t="s">
        <v>27</v>
      </c>
      <c r="C18" s="16" t="s">
        <v>14</v>
      </c>
      <c r="D18" s="16" t="s">
        <v>15</v>
      </c>
      <c r="E18" s="17">
        <v>26.9</v>
      </c>
      <c r="F18" s="18">
        <v>3</v>
      </c>
      <c r="G18" s="19">
        <f t="shared" si="0"/>
        <v>80.7</v>
      </c>
      <c r="H18" s="20">
        <v>0.79</v>
      </c>
      <c r="I18" s="48">
        <f t="shared" si="1"/>
        <v>63.753</v>
      </c>
      <c r="K18" s="49"/>
    </row>
    <row r="19" s="1" customFormat="1" ht="25" customHeight="1" spans="1:11">
      <c r="A19" s="14">
        <v>14</v>
      </c>
      <c r="B19" s="15" t="s">
        <v>28</v>
      </c>
      <c r="C19" s="16" t="s">
        <v>14</v>
      </c>
      <c r="D19" s="16" t="s">
        <v>15</v>
      </c>
      <c r="E19" s="17">
        <v>26.9</v>
      </c>
      <c r="F19" s="18">
        <v>2</v>
      </c>
      <c r="G19" s="19">
        <f t="shared" si="0"/>
        <v>53.8</v>
      </c>
      <c r="H19" s="20">
        <v>0.79</v>
      </c>
      <c r="I19" s="48">
        <f t="shared" si="1"/>
        <v>42.502</v>
      </c>
      <c r="K19" s="49"/>
    </row>
    <row r="20" s="1" customFormat="1" ht="25" customHeight="1" spans="1:11">
      <c r="A20" s="14">
        <v>15</v>
      </c>
      <c r="B20" s="15" t="s">
        <v>29</v>
      </c>
      <c r="C20" s="16" t="s">
        <v>14</v>
      </c>
      <c r="D20" s="16" t="s">
        <v>15</v>
      </c>
      <c r="E20" s="17">
        <v>27.9</v>
      </c>
      <c r="F20" s="18">
        <v>2</v>
      </c>
      <c r="G20" s="19">
        <f t="shared" si="0"/>
        <v>55.8</v>
      </c>
      <c r="H20" s="20">
        <v>0.79</v>
      </c>
      <c r="I20" s="48">
        <f t="shared" si="1"/>
        <v>44.082</v>
      </c>
      <c r="K20" s="49"/>
    </row>
    <row r="21" s="1" customFormat="1" ht="25" customHeight="1" spans="1:11">
      <c r="A21" s="14">
        <v>16</v>
      </c>
      <c r="B21" s="15" t="s">
        <v>30</v>
      </c>
      <c r="C21" s="16" t="s">
        <v>14</v>
      </c>
      <c r="D21" s="16" t="s">
        <v>15</v>
      </c>
      <c r="E21" s="17">
        <v>27.9</v>
      </c>
      <c r="F21" s="18">
        <v>2</v>
      </c>
      <c r="G21" s="19">
        <f t="shared" si="0"/>
        <v>55.8</v>
      </c>
      <c r="H21" s="20">
        <v>0.79</v>
      </c>
      <c r="I21" s="48">
        <f t="shared" si="1"/>
        <v>44.082</v>
      </c>
      <c r="K21" s="49"/>
    </row>
    <row r="22" s="1" customFormat="1" ht="25" customHeight="1" spans="1:11">
      <c r="A22" s="14">
        <v>17</v>
      </c>
      <c r="B22" s="15" t="s">
        <v>31</v>
      </c>
      <c r="C22" s="22" t="s">
        <v>32</v>
      </c>
      <c r="D22" s="16" t="s">
        <v>33</v>
      </c>
      <c r="E22" s="17">
        <v>42</v>
      </c>
      <c r="F22" s="18">
        <v>4</v>
      </c>
      <c r="G22" s="19">
        <f t="shared" si="0"/>
        <v>168</v>
      </c>
      <c r="H22" s="20">
        <v>0.79</v>
      </c>
      <c r="I22" s="48">
        <f t="shared" si="1"/>
        <v>132.72</v>
      </c>
      <c r="K22" s="49"/>
    </row>
    <row r="23" s="1" customFormat="1" ht="25" customHeight="1" spans="1:11">
      <c r="A23" s="14">
        <v>18</v>
      </c>
      <c r="B23" s="15" t="s">
        <v>34</v>
      </c>
      <c r="C23" s="22" t="s">
        <v>32</v>
      </c>
      <c r="D23" s="16" t="s">
        <v>33</v>
      </c>
      <c r="E23" s="17">
        <v>45</v>
      </c>
      <c r="F23" s="18">
        <v>1</v>
      </c>
      <c r="G23" s="19">
        <f t="shared" si="0"/>
        <v>45</v>
      </c>
      <c r="H23" s="20">
        <v>0.79</v>
      </c>
      <c r="I23" s="48">
        <f t="shared" si="1"/>
        <v>35.55</v>
      </c>
      <c r="K23" s="49"/>
    </row>
    <row r="24" s="1" customFormat="1" ht="25" customHeight="1" spans="1:11">
      <c r="A24" s="14">
        <v>19</v>
      </c>
      <c r="B24" s="15" t="s">
        <v>35</v>
      </c>
      <c r="C24" s="22" t="s">
        <v>32</v>
      </c>
      <c r="D24" s="16" t="s">
        <v>33</v>
      </c>
      <c r="E24" s="17">
        <v>48</v>
      </c>
      <c r="F24" s="18">
        <v>1</v>
      </c>
      <c r="G24" s="19">
        <f t="shared" si="0"/>
        <v>48</v>
      </c>
      <c r="H24" s="20">
        <v>0.79</v>
      </c>
      <c r="I24" s="48">
        <f t="shared" si="1"/>
        <v>37.92</v>
      </c>
      <c r="K24" s="49"/>
    </row>
    <row r="25" s="1" customFormat="1" ht="25" customHeight="1" spans="1:11">
      <c r="A25" s="14">
        <v>20</v>
      </c>
      <c r="B25" s="15" t="s">
        <v>36</v>
      </c>
      <c r="C25" s="22" t="s">
        <v>32</v>
      </c>
      <c r="D25" s="16" t="s">
        <v>33</v>
      </c>
      <c r="E25" s="17">
        <v>42</v>
      </c>
      <c r="F25" s="18">
        <v>1</v>
      </c>
      <c r="G25" s="19">
        <f t="shared" si="0"/>
        <v>42</v>
      </c>
      <c r="H25" s="20">
        <v>0.79</v>
      </c>
      <c r="I25" s="48">
        <f t="shared" si="1"/>
        <v>33.18</v>
      </c>
      <c r="K25" s="49"/>
    </row>
    <row r="26" s="1" customFormat="1" ht="25" customHeight="1" spans="1:9">
      <c r="A26" s="23"/>
      <c r="B26" s="24" t="s">
        <v>37</v>
      </c>
      <c r="C26" s="24"/>
      <c r="D26" s="24"/>
      <c r="E26" s="24"/>
      <c r="F26" s="25"/>
      <c r="G26" s="26">
        <f>SUM(G6:G25)</f>
        <v>1937.6</v>
      </c>
      <c r="H26" s="27"/>
      <c r="I26" s="50">
        <f>SUM(I6:I25)</f>
        <v>1530.704</v>
      </c>
    </row>
    <row r="27" s="2" customFormat="1" ht="42" customHeight="1" spans="1:9">
      <c r="A27" s="28" t="s">
        <v>38</v>
      </c>
      <c r="B27" s="28"/>
      <c r="C27" s="29" t="s">
        <v>39</v>
      </c>
      <c r="D27" s="29"/>
      <c r="E27" s="29"/>
      <c r="F27" s="29"/>
      <c r="G27" s="29"/>
      <c r="H27" s="29"/>
      <c r="I27" s="51"/>
    </row>
    <row r="28" ht="69" customHeight="1" spans="1:9">
      <c r="A28" s="30" t="s">
        <v>40</v>
      </c>
      <c r="B28" s="30"/>
      <c r="C28" s="30"/>
      <c r="D28" s="30"/>
      <c r="E28" s="30"/>
      <c r="F28" s="30"/>
      <c r="G28" s="30"/>
      <c r="H28" s="30"/>
      <c r="I28" s="30"/>
    </row>
    <row r="29" ht="21" customHeight="1"/>
    <row r="30" ht="27" customHeight="1"/>
    <row r="31" ht="25" customHeight="1" spans="1:5">
      <c r="A31" s="31" t="s">
        <v>4</v>
      </c>
      <c r="B31" s="32" t="s">
        <v>41</v>
      </c>
      <c r="C31" s="33" t="s">
        <v>42</v>
      </c>
      <c r="D31" s="33" t="s">
        <v>43</v>
      </c>
      <c r="E31" s="34" t="s">
        <v>44</v>
      </c>
    </row>
    <row r="32" ht="25" customHeight="1" spans="1:5">
      <c r="A32" s="35">
        <v>1</v>
      </c>
      <c r="B32" s="36" t="s">
        <v>45</v>
      </c>
      <c r="C32" s="37">
        <v>20161989</v>
      </c>
      <c r="D32" s="38" t="s">
        <v>46</v>
      </c>
      <c r="E32" s="39">
        <v>31.52</v>
      </c>
    </row>
    <row r="33" ht="25" customHeight="1" spans="1:5">
      <c r="A33" s="35">
        <v>2</v>
      </c>
      <c r="B33" s="36" t="s">
        <v>47</v>
      </c>
      <c r="C33" s="37">
        <v>20161990</v>
      </c>
      <c r="D33" s="38" t="s">
        <v>48</v>
      </c>
      <c r="E33" s="39">
        <v>31.52</v>
      </c>
    </row>
    <row r="34" ht="25" customHeight="1" spans="1:5">
      <c r="A34" s="35">
        <v>3</v>
      </c>
      <c r="B34" s="36" t="s">
        <v>49</v>
      </c>
      <c r="C34" s="37">
        <v>20161991</v>
      </c>
      <c r="D34" s="38" t="s">
        <v>50</v>
      </c>
      <c r="E34" s="39">
        <v>64.7</v>
      </c>
    </row>
    <row r="35" ht="25" customHeight="1" spans="1:5">
      <c r="A35" s="35">
        <v>4</v>
      </c>
      <c r="B35" s="36" t="s">
        <v>51</v>
      </c>
      <c r="C35" s="37">
        <v>20161994</v>
      </c>
      <c r="D35" s="38" t="s">
        <v>52</v>
      </c>
      <c r="E35" s="39">
        <v>63.04</v>
      </c>
    </row>
    <row r="36" ht="25" customHeight="1" spans="1:5">
      <c r="A36" s="35">
        <v>5</v>
      </c>
      <c r="B36" s="36" t="s">
        <v>53</v>
      </c>
      <c r="C36" s="37">
        <v>20161998</v>
      </c>
      <c r="D36" s="38" t="s">
        <v>54</v>
      </c>
      <c r="E36" s="39">
        <v>33.89</v>
      </c>
    </row>
    <row r="37" ht="25" customHeight="1" spans="1:5">
      <c r="A37" s="35">
        <v>6</v>
      </c>
      <c r="B37" s="36" t="s">
        <v>55</v>
      </c>
      <c r="C37" s="37">
        <v>20162004</v>
      </c>
      <c r="D37" s="38" t="s">
        <v>56</v>
      </c>
      <c r="E37" s="39">
        <v>577.02</v>
      </c>
    </row>
    <row r="38" ht="25" customHeight="1" spans="1:7">
      <c r="A38" s="35">
        <v>7</v>
      </c>
      <c r="B38" s="36" t="s">
        <v>57</v>
      </c>
      <c r="C38" s="37">
        <v>20162005</v>
      </c>
      <c r="D38" s="38" t="s">
        <v>58</v>
      </c>
      <c r="E38" s="39">
        <v>166.37</v>
      </c>
      <c r="G38" s="3"/>
    </row>
    <row r="39" ht="25" customHeight="1" spans="1:5">
      <c r="A39" s="35">
        <v>8</v>
      </c>
      <c r="B39" s="36" t="s">
        <v>59</v>
      </c>
      <c r="C39" s="37">
        <v>20162007</v>
      </c>
      <c r="D39" s="38" t="s">
        <v>60</v>
      </c>
      <c r="E39" s="39">
        <v>33.89</v>
      </c>
    </row>
    <row r="40" ht="25" customHeight="1" spans="1:5">
      <c r="A40" s="35">
        <v>9</v>
      </c>
      <c r="B40" s="36" t="s">
        <v>59</v>
      </c>
      <c r="C40" s="37">
        <v>20162009</v>
      </c>
      <c r="D40" s="38" t="s">
        <v>61</v>
      </c>
      <c r="E40" s="39">
        <v>33.89</v>
      </c>
    </row>
    <row r="41" ht="25" customHeight="1" spans="1:5">
      <c r="A41" s="35">
        <v>10</v>
      </c>
      <c r="B41" s="36" t="s">
        <v>59</v>
      </c>
      <c r="C41" s="37">
        <v>20162010</v>
      </c>
      <c r="D41" s="38" t="s">
        <v>62</v>
      </c>
      <c r="E41" s="39">
        <v>33.89</v>
      </c>
    </row>
    <row r="42" ht="25" customHeight="1" spans="1:5">
      <c r="A42" s="35">
        <v>11</v>
      </c>
      <c r="B42" s="36" t="s">
        <v>63</v>
      </c>
      <c r="C42" s="37">
        <v>20162011</v>
      </c>
      <c r="D42" s="38" t="s">
        <v>64</v>
      </c>
      <c r="E42" s="39">
        <v>120.48</v>
      </c>
    </row>
    <row r="43" ht="25" customHeight="1" spans="1:5">
      <c r="A43" s="35">
        <v>12</v>
      </c>
      <c r="B43" s="36" t="s">
        <v>59</v>
      </c>
      <c r="C43" s="37">
        <v>20162012</v>
      </c>
      <c r="D43" s="38" t="s">
        <v>65</v>
      </c>
      <c r="E43" s="39">
        <v>33.89</v>
      </c>
    </row>
    <row r="44" ht="25" customHeight="1" spans="1:5">
      <c r="A44" s="35">
        <v>13</v>
      </c>
      <c r="B44" s="36" t="s">
        <v>66</v>
      </c>
      <c r="C44" s="37">
        <v>20162013</v>
      </c>
      <c r="D44" s="38" t="s">
        <v>67</v>
      </c>
      <c r="E44" s="39">
        <v>84.29</v>
      </c>
    </row>
    <row r="45" ht="25" customHeight="1" spans="1:5">
      <c r="A45" s="35">
        <v>14</v>
      </c>
      <c r="B45" s="36" t="s">
        <v>68</v>
      </c>
      <c r="C45" s="37">
        <v>20162014</v>
      </c>
      <c r="D45" s="38" t="s">
        <v>69</v>
      </c>
      <c r="E45" s="39">
        <v>96.22</v>
      </c>
    </row>
    <row r="46" ht="25" customHeight="1" spans="1:5">
      <c r="A46" s="35">
        <v>15</v>
      </c>
      <c r="B46" s="36" t="s">
        <v>51</v>
      </c>
      <c r="C46" s="37">
        <v>20162015</v>
      </c>
      <c r="D46" s="38" t="s">
        <v>70</v>
      </c>
      <c r="E46" s="39">
        <v>63.04</v>
      </c>
    </row>
    <row r="47" ht="25" customHeight="1" spans="1:5">
      <c r="A47" s="40">
        <v>16</v>
      </c>
      <c r="B47" s="41" t="s">
        <v>71</v>
      </c>
      <c r="C47" s="42">
        <v>20162017</v>
      </c>
      <c r="D47" s="43" t="s">
        <v>72</v>
      </c>
      <c r="E47" s="44">
        <v>63.04</v>
      </c>
    </row>
    <row r="48" ht="15" spans="1:5">
      <c r="A48" s="45"/>
      <c r="B48" s="45"/>
      <c r="C48" s="45"/>
      <c r="D48" s="45"/>
      <c r="E48" s="45"/>
    </row>
  </sheetData>
  <mergeCells count="8">
    <mergeCell ref="A1:I1"/>
    <mergeCell ref="A2:I2"/>
    <mergeCell ref="A3:I3"/>
    <mergeCell ref="A4:I4"/>
    <mergeCell ref="B26:E26"/>
    <mergeCell ref="A27:B27"/>
    <mergeCell ref="C27:I27"/>
    <mergeCell ref="A28:I2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2016-12-19T01:02:00Z</dcterms:created>
  <dcterms:modified xsi:type="dcterms:W3CDTF">2016-12-27T03:10:50Z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